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0200"/>
  </bookViews>
  <sheets>
    <sheet name="прил" sheetId="4" r:id="rId1"/>
  </sheets>
  <definedNames>
    <definedName name="_xlnm.Print_Titles" localSheetId="0">прил!$14:$14</definedName>
    <definedName name="_xlnm.Print_Area" localSheetId="0">прил!$A$1:$O$41</definedName>
  </definedNames>
  <calcPr calcId="144525"/>
</workbook>
</file>

<file path=xl/calcChain.xml><?xml version="1.0" encoding="utf-8"?>
<calcChain xmlns="http://schemas.openxmlformats.org/spreadsheetml/2006/main">
  <c r="N41" i="4" l="1"/>
  <c r="M41" i="4"/>
  <c r="L41" i="4"/>
  <c r="O40" i="4" l="1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41" i="4" l="1"/>
  <c r="J41" i="4"/>
  <c r="H41" i="4" l="1"/>
  <c r="G41" i="4"/>
  <c r="F41" i="4"/>
  <c r="B41" i="4"/>
  <c r="E41" i="4"/>
  <c r="C41" i="4"/>
  <c r="D41" i="4"/>
  <c r="K41" i="4"/>
  <c r="I41" i="4"/>
</calcChain>
</file>

<file path=xl/sharedStrings.xml><?xml version="1.0" encoding="utf-8"?>
<sst xmlns="http://schemas.openxmlformats.org/spreadsheetml/2006/main" count="65" uniqueCount="63">
  <si>
    <t>Наименование поселения</t>
  </si>
  <si>
    <t>Цель предоставления межбюджетных трансфертов/сумма (тыс. руб.)</t>
  </si>
  <si>
    <t>ВСЕГО</t>
  </si>
  <si>
    <t xml:space="preserve">Итого </t>
  </si>
  <si>
    <t>КБК</t>
  </si>
  <si>
    <t>город Чистополь</t>
  </si>
  <si>
    <t>к Решению Совета Чистопольского</t>
  </si>
  <si>
    <t xml:space="preserve"> муниципального района «О внесении</t>
  </si>
  <si>
    <t xml:space="preserve"> изменений в бюджет муниципального </t>
  </si>
  <si>
    <t xml:space="preserve">образования «Чистопольский </t>
  </si>
  <si>
    <t>муниципальный район» Республики</t>
  </si>
  <si>
    <t>Кубасское СП</t>
  </si>
  <si>
    <t>Булдырское СП</t>
  </si>
  <si>
    <t>Адельшинское СП</t>
  </si>
  <si>
    <t>Б.Толкишское СП</t>
  </si>
  <si>
    <t>Донауровское СП</t>
  </si>
  <si>
    <t>Исляйкинское СП</t>
  </si>
  <si>
    <t>Кутлушкинское СП</t>
  </si>
  <si>
    <t>М.Толкишское СП</t>
  </si>
  <si>
    <t>Муслюмкинское СП</t>
  </si>
  <si>
    <t>Н.Елгинское СП</t>
  </si>
  <si>
    <t>С.Галактионовское СП</t>
  </si>
  <si>
    <t>Ст.Ромашкинское  СП</t>
  </si>
  <si>
    <t>Т.Баганинское  СП</t>
  </si>
  <si>
    <t>Т.Елтанское СП</t>
  </si>
  <si>
    <t>Т.Сарсазское СП</t>
  </si>
  <si>
    <t>Т.Толкишское  СП</t>
  </si>
  <si>
    <t>Чув. Елтанское СП</t>
  </si>
  <si>
    <t>802 0409 9900025151 540</t>
  </si>
  <si>
    <t>802 0113 9900025151 540</t>
  </si>
  <si>
    <t>802 1403 9900025151 540</t>
  </si>
  <si>
    <t>Верхнекондратинское СП</t>
  </si>
  <si>
    <t>Каргалинское СП</t>
  </si>
  <si>
    <t>Чистопольское СП</t>
  </si>
  <si>
    <t xml:space="preserve"> Татарстан на 2025 год  и плановый</t>
  </si>
  <si>
    <t xml:space="preserve"> период и 2026-2027 годов»</t>
  </si>
  <si>
    <t>Распределение расходов на предоставление иных межбюджетных трансфертов за счет остатка района по ведомству 802 Финансово-бюджетная палата Чистопольского муниципального района в 2025 году</t>
  </si>
  <si>
    <t>Нижнекондратинское СП</t>
  </si>
  <si>
    <t xml:space="preserve">на оплату коммунальных услуг </t>
  </si>
  <si>
    <t>802 0104 99000025151 540</t>
  </si>
  <si>
    <t>Четырчинское СП</t>
  </si>
  <si>
    <t>802 0503 9900025151 540</t>
  </si>
  <si>
    <t>802 0406 9900025151 540</t>
  </si>
  <si>
    <t>на разработку проектно-сметной документации по безопасности дорожного движения, ремонт дорожно-уличной сети</t>
  </si>
  <si>
    <t>802 0501 9900025151 540</t>
  </si>
  <si>
    <t>на разработку схем теплоснабжения, строительство сетей водоснабжения</t>
  </si>
  <si>
    <t>802 0502 9900025151 540</t>
  </si>
  <si>
    <t>на софинансирование расходов по благоустройству сельских территорий</t>
  </si>
  <si>
    <t>802 0503 14210L5764 540</t>
  </si>
  <si>
    <t>802 0801 9900025151 540</t>
  </si>
  <si>
    <t>на проведение мероприятий в области культуры, заработную плату</t>
  </si>
  <si>
    <t>Чист. Высельское СП</t>
  </si>
  <si>
    <t xml:space="preserve">на оплату работ по строительству сетей водоснабжения в рамках софинансирования республиканской программы по строительству ФАПов </t>
  </si>
  <si>
    <t xml:space="preserve">на технологическое присоединение к электрическим сетям </t>
  </si>
  <si>
    <t xml:space="preserve"> на оплату расходов по строительству линии связи в рамках реализации республиканской программы по строительству зданий сельских исполкомов </t>
  </si>
  <si>
    <t>802 0104 9900025151 540</t>
  </si>
  <si>
    <t>Приложение № 8</t>
  </si>
  <si>
    <t>на оплату выходного пособия, проектных работ по инженерным изысканиям, ремонт муниципального имущества</t>
  </si>
  <si>
    <t>оплата услуг по разработке документов в рамках декларационной компании ГТС</t>
  </si>
  <si>
    <t>на ремонт муниципального жилищного фонда</t>
  </si>
  <si>
    <t>на благоустройство территрии,  площадок, ремонт памятников, софинансирование грантов,бурение скважины, олпата по энергосервисным контрактам</t>
  </si>
  <si>
    <t>на проведение противопожарных мероприятий</t>
  </si>
  <si>
    <r>
      <rPr>
        <sz val="14"/>
        <color theme="1"/>
        <rFont val="Times New Roman"/>
        <family val="1"/>
        <charset val="204"/>
      </rPr>
      <t>№6/1 от 29 декабря 2025 года</t>
    </r>
    <r>
      <rPr>
        <sz val="12"/>
        <color theme="1"/>
        <rFont val="Times New Roman"/>
        <family val="1"/>
        <charset val="204"/>
      </rPr>
      <t xml:space="preserve">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</si>
</sst>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 vertical="center" wrapText="1" shrinkToFi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top" wrapText="1" shrinkToFit="1"/>
    </xf>
    <xf numFmtId="4" fontId="6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2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 shrinkToFi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topLeftCell="I1" zoomScaleNormal="100" zoomScaleSheetLayoutView="75" workbookViewId="0">
      <selection activeCell="N9" sqref="N9:O9"/>
    </sheetView>
  </sheetViews>
  <sheetFormatPr defaultColWidth="8.85546875" defaultRowHeight="15.75" x14ac:dyDescent="0.25"/>
  <cols>
    <col min="1" max="1" width="23.28515625" style="10" customWidth="1"/>
    <col min="2" max="2" width="22.140625" style="2" customWidth="1"/>
    <col min="3" max="3" width="21" style="2" customWidth="1"/>
    <col min="4" max="5" width="20.5703125" style="2" customWidth="1"/>
    <col min="6" max="6" width="17.5703125" style="2" customWidth="1"/>
    <col min="7" max="7" width="20.5703125" style="2" customWidth="1"/>
    <col min="8" max="8" width="20.42578125" style="2" customWidth="1"/>
    <col min="9" max="9" width="20.7109375" style="2" customWidth="1"/>
    <col min="10" max="10" width="19.42578125" style="2" customWidth="1"/>
    <col min="11" max="14" width="20.85546875" style="2" customWidth="1"/>
    <col min="15" max="15" width="18.7109375" style="2" customWidth="1"/>
    <col min="16" max="16" width="10" style="1" customWidth="1"/>
    <col min="17" max="16384" width="8.85546875" style="1"/>
  </cols>
  <sheetData>
    <row r="1" spans="1:17" x14ac:dyDescent="0.25">
      <c r="B1" s="9"/>
      <c r="C1" s="10"/>
      <c r="D1" s="9"/>
      <c r="O1" s="12" t="s">
        <v>56</v>
      </c>
    </row>
    <row r="2" spans="1:17" x14ac:dyDescent="0.25">
      <c r="B2" s="10"/>
      <c r="C2" s="10"/>
      <c r="D2" s="10"/>
      <c r="O2" s="11" t="s">
        <v>6</v>
      </c>
    </row>
    <row r="3" spans="1:17" x14ac:dyDescent="0.25">
      <c r="B3" s="10"/>
      <c r="C3" s="10"/>
      <c r="D3" s="10"/>
      <c r="O3" s="11" t="s">
        <v>7</v>
      </c>
    </row>
    <row r="4" spans="1:17" x14ac:dyDescent="0.25">
      <c r="B4" s="10"/>
      <c r="C4" s="10"/>
      <c r="D4" s="10"/>
      <c r="O4" s="11" t="s">
        <v>8</v>
      </c>
    </row>
    <row r="5" spans="1:17" x14ac:dyDescent="0.25">
      <c r="B5" s="10"/>
      <c r="C5" s="10"/>
      <c r="D5" s="10"/>
      <c r="O5" s="11" t="s">
        <v>9</v>
      </c>
    </row>
    <row r="6" spans="1:17" x14ac:dyDescent="0.25">
      <c r="B6" s="10"/>
      <c r="C6" s="10"/>
      <c r="D6" s="10"/>
      <c r="O6" s="11" t="s">
        <v>10</v>
      </c>
    </row>
    <row r="7" spans="1:17" x14ac:dyDescent="0.25">
      <c r="B7" s="10"/>
      <c r="C7" s="10"/>
      <c r="D7" s="10"/>
      <c r="O7" s="11" t="s">
        <v>34</v>
      </c>
    </row>
    <row r="8" spans="1:17" x14ac:dyDescent="0.25">
      <c r="B8" s="9"/>
      <c r="C8" s="10"/>
      <c r="D8" s="9"/>
      <c r="O8" s="11" t="s">
        <v>35</v>
      </c>
    </row>
    <row r="9" spans="1:17" ht="18.75" x14ac:dyDescent="0.3">
      <c r="B9" s="9"/>
      <c r="C9" s="10"/>
      <c r="D9" s="9"/>
      <c r="E9" s="1"/>
      <c r="F9" s="1"/>
      <c r="G9" s="1"/>
      <c r="H9" s="1"/>
      <c r="I9" s="1"/>
      <c r="J9" s="1"/>
      <c r="K9" s="1"/>
      <c r="L9" s="1"/>
      <c r="M9" s="1"/>
      <c r="N9" s="34" t="s">
        <v>62</v>
      </c>
      <c r="O9" s="35"/>
    </row>
    <row r="10" spans="1:17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spans="1:17" ht="44.25" customHeight="1" x14ac:dyDescent="0.3">
      <c r="A11" s="33" t="s">
        <v>36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4"/>
    </row>
    <row r="12" spans="1:17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4" spans="1:17" s="3" customFormat="1" ht="37.15" customHeight="1" x14ac:dyDescent="0.25">
      <c r="A14" s="30" t="s">
        <v>0</v>
      </c>
      <c r="B14" s="32" t="s">
        <v>1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"/>
      <c r="Q14" s="16"/>
    </row>
    <row r="15" spans="1:17" s="4" customFormat="1" ht="171" customHeight="1" x14ac:dyDescent="0.25">
      <c r="A15" s="30"/>
      <c r="B15" s="26" t="s">
        <v>38</v>
      </c>
      <c r="C15" s="26" t="s">
        <v>57</v>
      </c>
      <c r="D15" s="27" t="s">
        <v>58</v>
      </c>
      <c r="E15" s="26" t="s">
        <v>43</v>
      </c>
      <c r="F15" s="27" t="s">
        <v>59</v>
      </c>
      <c r="G15" s="27" t="s">
        <v>45</v>
      </c>
      <c r="H15" s="27" t="s">
        <v>47</v>
      </c>
      <c r="I15" s="26" t="s">
        <v>60</v>
      </c>
      <c r="J15" s="27" t="s">
        <v>61</v>
      </c>
      <c r="K15" s="26" t="s">
        <v>50</v>
      </c>
      <c r="L15" s="28" t="s">
        <v>52</v>
      </c>
      <c r="M15" s="28" t="s">
        <v>54</v>
      </c>
      <c r="N15" s="28" t="s">
        <v>53</v>
      </c>
      <c r="O15" s="31" t="s">
        <v>2</v>
      </c>
      <c r="P15" s="17"/>
      <c r="Q15" s="17"/>
    </row>
    <row r="16" spans="1:17" s="4" customFormat="1" ht="33" customHeight="1" x14ac:dyDescent="0.25">
      <c r="A16" s="29" t="s">
        <v>4</v>
      </c>
      <c r="B16" s="18" t="s">
        <v>39</v>
      </c>
      <c r="C16" s="18" t="s">
        <v>29</v>
      </c>
      <c r="D16" s="18" t="s">
        <v>42</v>
      </c>
      <c r="E16" s="18" t="s">
        <v>28</v>
      </c>
      <c r="F16" s="18" t="s">
        <v>44</v>
      </c>
      <c r="G16" s="18" t="s">
        <v>46</v>
      </c>
      <c r="H16" s="18" t="s">
        <v>48</v>
      </c>
      <c r="I16" s="18" t="s">
        <v>41</v>
      </c>
      <c r="J16" s="18" t="s">
        <v>49</v>
      </c>
      <c r="K16" s="18" t="s">
        <v>30</v>
      </c>
      <c r="L16" s="18" t="s">
        <v>46</v>
      </c>
      <c r="M16" s="18" t="s">
        <v>55</v>
      </c>
      <c r="N16" s="18" t="s">
        <v>41</v>
      </c>
      <c r="O16" s="31"/>
      <c r="P16" s="17"/>
      <c r="Q16" s="17"/>
    </row>
    <row r="17" spans="1:17" s="5" customFormat="1" ht="18" customHeight="1" x14ac:dyDescent="0.25">
      <c r="A17" s="6" t="s">
        <v>5</v>
      </c>
      <c r="B17" s="13"/>
      <c r="C17" s="13">
        <v>8821.7000000000007</v>
      </c>
      <c r="D17" s="13"/>
      <c r="E17" s="13">
        <v>31035.8</v>
      </c>
      <c r="F17" s="13">
        <v>647.79999999999995</v>
      </c>
      <c r="G17" s="13">
        <v>1694.9</v>
      </c>
      <c r="H17" s="13"/>
      <c r="I17" s="13">
        <v>9748.1</v>
      </c>
      <c r="J17" s="13">
        <v>2581.1999999999998</v>
      </c>
      <c r="K17" s="13"/>
      <c r="L17" s="13"/>
      <c r="M17" s="13"/>
      <c r="N17" s="13"/>
      <c r="O17" s="19">
        <f>SUM(B17:N17)</f>
        <v>54529.5</v>
      </c>
      <c r="P17" s="20"/>
      <c r="Q17" s="20"/>
    </row>
    <row r="18" spans="1:17" s="5" customFormat="1" ht="18" customHeight="1" x14ac:dyDescent="0.25">
      <c r="A18" s="6" t="s">
        <v>12</v>
      </c>
      <c r="B18" s="13"/>
      <c r="C18" s="13"/>
      <c r="D18" s="13"/>
      <c r="E18" s="13"/>
      <c r="F18" s="13"/>
      <c r="G18" s="13"/>
      <c r="H18" s="13">
        <v>24.9</v>
      </c>
      <c r="I18" s="13">
        <v>1136.3</v>
      </c>
      <c r="J18" s="13"/>
      <c r="K18" s="13">
        <v>150</v>
      </c>
      <c r="L18" s="13"/>
      <c r="M18" s="13"/>
      <c r="N18" s="13"/>
      <c r="O18" s="19">
        <f t="shared" ref="O18:O40" si="0">SUM(B18:N18)</f>
        <v>1311.2</v>
      </c>
      <c r="P18" s="20"/>
      <c r="Q18" s="21"/>
    </row>
    <row r="19" spans="1:17" s="5" customFormat="1" ht="18" customHeight="1" x14ac:dyDescent="0.25">
      <c r="A19" s="6" t="s">
        <v>13</v>
      </c>
      <c r="B19" s="13"/>
      <c r="C19" s="13"/>
      <c r="D19" s="13"/>
      <c r="E19" s="13">
        <v>87</v>
      </c>
      <c r="F19" s="13"/>
      <c r="G19" s="13"/>
      <c r="H19" s="13"/>
      <c r="I19" s="13"/>
      <c r="J19" s="13"/>
      <c r="K19" s="13">
        <v>150</v>
      </c>
      <c r="L19" s="13"/>
      <c r="M19" s="13"/>
      <c r="N19" s="13"/>
      <c r="O19" s="19">
        <f t="shared" si="0"/>
        <v>237</v>
      </c>
      <c r="P19" s="20"/>
      <c r="Q19" s="21"/>
    </row>
    <row r="20" spans="1:17" s="5" customFormat="1" ht="18" customHeight="1" x14ac:dyDescent="0.25">
      <c r="A20" s="6" t="s">
        <v>14</v>
      </c>
      <c r="B20" s="13"/>
      <c r="C20" s="13"/>
      <c r="D20" s="13"/>
      <c r="E20" s="13">
        <v>15</v>
      </c>
      <c r="F20" s="13"/>
      <c r="G20" s="13"/>
      <c r="H20" s="13"/>
      <c r="I20" s="13"/>
      <c r="J20" s="13">
        <v>391.4</v>
      </c>
      <c r="K20" s="13">
        <v>394</v>
      </c>
      <c r="L20" s="13"/>
      <c r="M20" s="13"/>
      <c r="N20" s="13">
        <v>172.8</v>
      </c>
      <c r="O20" s="19">
        <f t="shared" si="0"/>
        <v>973.2</v>
      </c>
      <c r="P20" s="20"/>
      <c r="Q20" s="20"/>
    </row>
    <row r="21" spans="1:17" s="5" customFormat="1" ht="32.25" customHeight="1" x14ac:dyDescent="0.25">
      <c r="A21" s="6" t="s">
        <v>31</v>
      </c>
      <c r="B21" s="13"/>
      <c r="C21" s="13"/>
      <c r="D21" s="13"/>
      <c r="E21" s="13">
        <v>11.2</v>
      </c>
      <c r="F21" s="13"/>
      <c r="G21" s="13"/>
      <c r="H21" s="13"/>
      <c r="I21" s="13"/>
      <c r="J21" s="13"/>
      <c r="K21" s="13">
        <v>289.3</v>
      </c>
      <c r="L21" s="13"/>
      <c r="M21" s="13"/>
      <c r="N21" s="13"/>
      <c r="O21" s="19">
        <f t="shared" si="0"/>
        <v>300.5</v>
      </c>
      <c r="P21" s="20"/>
      <c r="Q21" s="21"/>
    </row>
    <row r="22" spans="1:17" s="5" customFormat="1" ht="18" customHeight="1" x14ac:dyDescent="0.25">
      <c r="A22" s="6" t="s">
        <v>15</v>
      </c>
      <c r="B22" s="13"/>
      <c r="C22" s="13"/>
      <c r="D22" s="13"/>
      <c r="E22" s="13">
        <v>33</v>
      </c>
      <c r="F22" s="13"/>
      <c r="G22" s="13"/>
      <c r="H22" s="13"/>
      <c r="I22" s="13">
        <v>1403</v>
      </c>
      <c r="J22" s="13"/>
      <c r="K22" s="13">
        <v>289.2</v>
      </c>
      <c r="L22" s="13">
        <v>80.900000000000006</v>
      </c>
      <c r="M22" s="13"/>
      <c r="N22" s="13"/>
      <c r="O22" s="19">
        <f t="shared" si="0"/>
        <v>1806.1000000000001</v>
      </c>
      <c r="P22" s="20"/>
      <c r="Q22" s="21"/>
    </row>
    <row r="23" spans="1:17" s="5" customFormat="1" ht="18" customHeight="1" x14ac:dyDescent="0.25">
      <c r="A23" s="6" t="s">
        <v>16</v>
      </c>
      <c r="B23" s="13"/>
      <c r="C23" s="13">
        <v>517.20000000000005</v>
      </c>
      <c r="D23" s="13"/>
      <c r="E23" s="13"/>
      <c r="F23" s="13"/>
      <c r="G23" s="13"/>
      <c r="H23" s="13"/>
      <c r="I23" s="13"/>
      <c r="J23" s="13"/>
      <c r="K23" s="13">
        <v>326.2</v>
      </c>
      <c r="L23" s="13"/>
      <c r="M23" s="13"/>
      <c r="N23" s="13"/>
      <c r="O23" s="19">
        <f t="shared" si="0"/>
        <v>843.40000000000009</v>
      </c>
      <c r="P23" s="20"/>
      <c r="Q23" s="20"/>
    </row>
    <row r="24" spans="1:17" s="5" customFormat="1" ht="18" customHeight="1" x14ac:dyDescent="0.25">
      <c r="A24" s="6" t="s">
        <v>32</v>
      </c>
      <c r="B24" s="13"/>
      <c r="C24" s="13"/>
      <c r="D24" s="13"/>
      <c r="E24" s="13">
        <v>55.6</v>
      </c>
      <c r="F24" s="13"/>
      <c r="G24" s="13"/>
      <c r="H24" s="13"/>
      <c r="I24" s="13"/>
      <c r="J24" s="13"/>
      <c r="K24" s="13">
        <v>150</v>
      </c>
      <c r="L24" s="13"/>
      <c r="M24" s="13"/>
      <c r="N24" s="13"/>
      <c r="O24" s="19">
        <f t="shared" si="0"/>
        <v>205.6</v>
      </c>
      <c r="P24" s="20"/>
      <c r="Q24" s="21"/>
    </row>
    <row r="25" spans="1:17" s="5" customFormat="1" ht="18" customHeight="1" x14ac:dyDescent="0.25">
      <c r="A25" s="6" t="s">
        <v>11</v>
      </c>
      <c r="B25" s="13"/>
      <c r="C25" s="13"/>
      <c r="D25" s="13"/>
      <c r="E25" s="13">
        <v>27</v>
      </c>
      <c r="F25" s="13"/>
      <c r="G25" s="13"/>
      <c r="H25" s="13"/>
      <c r="I25" s="13">
        <v>360</v>
      </c>
      <c r="J25" s="13"/>
      <c r="K25" s="13"/>
      <c r="L25" s="13"/>
      <c r="M25" s="13"/>
      <c r="N25" s="13"/>
      <c r="O25" s="19">
        <f t="shared" si="0"/>
        <v>387</v>
      </c>
      <c r="P25" s="20"/>
      <c r="Q25" s="21"/>
    </row>
    <row r="26" spans="1:17" s="5" customFormat="1" ht="18" customHeight="1" x14ac:dyDescent="0.25">
      <c r="A26" s="6" t="s">
        <v>17</v>
      </c>
      <c r="B26" s="13"/>
      <c r="C26" s="13"/>
      <c r="D26" s="13"/>
      <c r="E26" s="13">
        <v>51.7</v>
      </c>
      <c r="F26" s="13"/>
      <c r="G26" s="13"/>
      <c r="H26" s="13"/>
      <c r="I26" s="13"/>
      <c r="J26" s="13"/>
      <c r="K26" s="13">
        <v>209.7</v>
      </c>
      <c r="L26" s="13"/>
      <c r="M26" s="13"/>
      <c r="N26" s="13"/>
      <c r="O26" s="19">
        <f t="shared" si="0"/>
        <v>261.39999999999998</v>
      </c>
      <c r="P26" s="20"/>
      <c r="Q26" s="21"/>
    </row>
    <row r="27" spans="1:17" s="5" customFormat="1" ht="18" customHeight="1" x14ac:dyDescent="0.25">
      <c r="A27" s="6" t="s">
        <v>18</v>
      </c>
      <c r="B27" s="13"/>
      <c r="C27" s="13">
        <v>517</v>
      </c>
      <c r="D27" s="13"/>
      <c r="E27" s="13">
        <v>17.2</v>
      </c>
      <c r="F27" s="13"/>
      <c r="G27" s="13"/>
      <c r="H27" s="13"/>
      <c r="I27" s="13"/>
      <c r="J27" s="13"/>
      <c r="K27" s="13">
        <v>150</v>
      </c>
      <c r="L27" s="13"/>
      <c r="M27" s="13"/>
      <c r="N27" s="13"/>
      <c r="O27" s="19">
        <f t="shared" si="0"/>
        <v>684.2</v>
      </c>
      <c r="P27" s="20"/>
      <c r="Q27" s="21"/>
    </row>
    <row r="28" spans="1:17" s="5" customFormat="1" ht="18" customHeight="1" x14ac:dyDescent="0.25">
      <c r="A28" s="6" t="s">
        <v>19</v>
      </c>
      <c r="B28" s="13"/>
      <c r="C28" s="13"/>
      <c r="D28" s="13"/>
      <c r="E28" s="13">
        <v>27</v>
      </c>
      <c r="F28" s="13"/>
      <c r="G28" s="13">
        <v>107.8</v>
      </c>
      <c r="H28" s="13"/>
      <c r="I28" s="13">
        <v>1523.6</v>
      </c>
      <c r="J28" s="13">
        <v>336.6</v>
      </c>
      <c r="K28" s="13">
        <v>488.3</v>
      </c>
      <c r="L28" s="13"/>
      <c r="M28" s="13"/>
      <c r="N28" s="13"/>
      <c r="O28" s="19">
        <f t="shared" si="0"/>
        <v>2483.3000000000002</v>
      </c>
      <c r="P28" s="20"/>
      <c r="Q28" s="21"/>
    </row>
    <row r="29" spans="1:17" s="5" customFormat="1" ht="18" customHeight="1" x14ac:dyDescent="0.25">
      <c r="A29" s="6" t="s">
        <v>20</v>
      </c>
      <c r="B29" s="13"/>
      <c r="C29" s="13"/>
      <c r="D29" s="13"/>
      <c r="E29" s="13">
        <v>2.5</v>
      </c>
      <c r="F29" s="13"/>
      <c r="G29" s="13"/>
      <c r="H29" s="13"/>
      <c r="I29" s="13"/>
      <c r="J29" s="13"/>
      <c r="K29" s="13">
        <v>306.3</v>
      </c>
      <c r="L29" s="13"/>
      <c r="M29" s="13"/>
      <c r="N29" s="13"/>
      <c r="O29" s="19">
        <f t="shared" si="0"/>
        <v>308.8</v>
      </c>
      <c r="P29" s="20"/>
      <c r="Q29" s="20"/>
    </row>
    <row r="30" spans="1:17" s="5" customFormat="1" ht="28.5" customHeight="1" x14ac:dyDescent="0.25">
      <c r="A30" s="6" t="s">
        <v>37</v>
      </c>
      <c r="B30" s="13"/>
      <c r="C30" s="13">
        <v>135.9</v>
      </c>
      <c r="D30" s="13"/>
      <c r="E30" s="13">
        <v>23.8</v>
      </c>
      <c r="F30" s="13"/>
      <c r="G30" s="13"/>
      <c r="H30" s="13"/>
      <c r="I30" s="13"/>
      <c r="J30" s="13"/>
      <c r="K30" s="13">
        <v>150</v>
      </c>
      <c r="L30" s="13"/>
      <c r="M30" s="13"/>
      <c r="N30" s="13"/>
      <c r="O30" s="19">
        <f t="shared" si="0"/>
        <v>309.70000000000005</v>
      </c>
      <c r="P30" s="20"/>
      <c r="Q30" s="20"/>
    </row>
    <row r="31" spans="1:17" s="5" customFormat="1" ht="18" customHeight="1" x14ac:dyDescent="0.25">
      <c r="A31" s="6" t="s">
        <v>21</v>
      </c>
      <c r="B31" s="13"/>
      <c r="C31" s="13"/>
      <c r="D31" s="13"/>
      <c r="E31" s="13">
        <v>21.9</v>
      </c>
      <c r="F31" s="13"/>
      <c r="G31" s="13"/>
      <c r="H31" s="13"/>
      <c r="I31" s="13">
        <v>448.2</v>
      </c>
      <c r="J31" s="13"/>
      <c r="K31" s="13"/>
      <c r="L31" s="13"/>
      <c r="M31" s="13"/>
      <c r="N31" s="13"/>
      <c r="O31" s="19">
        <f t="shared" si="0"/>
        <v>470.09999999999997</v>
      </c>
      <c r="P31" s="20"/>
      <c r="Q31" s="20"/>
    </row>
    <row r="32" spans="1:17" s="5" customFormat="1" ht="18" customHeight="1" x14ac:dyDescent="0.25">
      <c r="A32" s="6" t="s">
        <v>22</v>
      </c>
      <c r="B32" s="13"/>
      <c r="C32" s="13"/>
      <c r="D32" s="13"/>
      <c r="E32" s="13">
        <v>24</v>
      </c>
      <c r="F32" s="13"/>
      <c r="G32" s="13"/>
      <c r="H32" s="13"/>
      <c r="I32" s="13"/>
      <c r="J32" s="13"/>
      <c r="K32" s="13"/>
      <c r="L32" s="13"/>
      <c r="M32" s="13"/>
      <c r="N32" s="13"/>
      <c r="O32" s="19">
        <f t="shared" si="0"/>
        <v>24</v>
      </c>
      <c r="P32" s="20"/>
      <c r="Q32" s="21"/>
    </row>
    <row r="33" spans="1:17" s="5" customFormat="1" ht="18" customHeight="1" x14ac:dyDescent="0.25">
      <c r="A33" s="6" t="s">
        <v>23</v>
      </c>
      <c r="B33" s="13"/>
      <c r="C33" s="13"/>
      <c r="D33" s="13">
        <v>632.1</v>
      </c>
      <c r="E33" s="13">
        <v>29.4</v>
      </c>
      <c r="F33" s="13"/>
      <c r="G33" s="13"/>
      <c r="H33" s="13"/>
      <c r="I33" s="13">
        <v>406.7</v>
      </c>
      <c r="J33" s="13"/>
      <c r="K33" s="13">
        <v>301.3</v>
      </c>
      <c r="L33" s="13">
        <v>178.8</v>
      </c>
      <c r="M33" s="13"/>
      <c r="N33" s="13"/>
      <c r="O33" s="19">
        <f t="shared" si="0"/>
        <v>1548.3</v>
      </c>
      <c r="P33" s="20"/>
      <c r="Q33" s="20"/>
    </row>
    <row r="34" spans="1:17" s="5" customFormat="1" ht="18" customHeight="1" x14ac:dyDescent="0.25">
      <c r="A34" s="6" t="s">
        <v>24</v>
      </c>
      <c r="B34" s="13"/>
      <c r="C34" s="13"/>
      <c r="D34" s="13"/>
      <c r="E34" s="13">
        <v>15.6</v>
      </c>
      <c r="F34" s="13"/>
      <c r="G34" s="13"/>
      <c r="H34" s="13"/>
      <c r="I34" s="13"/>
      <c r="J34" s="13"/>
      <c r="K34" s="13">
        <v>157.9</v>
      </c>
      <c r="L34" s="13"/>
      <c r="M34" s="13"/>
      <c r="N34" s="13"/>
      <c r="O34" s="19">
        <f t="shared" si="0"/>
        <v>173.5</v>
      </c>
      <c r="P34" s="20"/>
      <c r="Q34" s="20"/>
    </row>
    <row r="35" spans="1:17" s="5" customFormat="1" ht="18" customHeight="1" x14ac:dyDescent="0.25">
      <c r="A35" s="6" t="s">
        <v>25</v>
      </c>
      <c r="B35" s="13"/>
      <c r="C35" s="13"/>
      <c r="D35" s="13"/>
      <c r="E35" s="13">
        <v>18.600000000000001</v>
      </c>
      <c r="F35" s="13"/>
      <c r="G35" s="13"/>
      <c r="H35" s="13">
        <v>5.0999999999999996</v>
      </c>
      <c r="I35" s="13">
        <v>670.3</v>
      </c>
      <c r="J35" s="13"/>
      <c r="K35" s="13">
        <v>150</v>
      </c>
      <c r="L35" s="13"/>
      <c r="M35" s="13"/>
      <c r="N35" s="13"/>
      <c r="O35" s="19">
        <f t="shared" si="0"/>
        <v>844</v>
      </c>
      <c r="P35" s="20"/>
      <c r="Q35" s="21"/>
    </row>
    <row r="36" spans="1:17" s="5" customFormat="1" ht="18" customHeight="1" x14ac:dyDescent="0.25">
      <c r="A36" s="6" t="s">
        <v>26</v>
      </c>
      <c r="B36" s="13">
        <v>159.5</v>
      </c>
      <c r="C36" s="13"/>
      <c r="D36" s="13"/>
      <c r="E36" s="13">
        <v>57</v>
      </c>
      <c r="F36" s="13"/>
      <c r="G36" s="13"/>
      <c r="H36" s="13"/>
      <c r="I36" s="13"/>
      <c r="J36" s="13"/>
      <c r="K36" s="13">
        <v>311.39999999999998</v>
      </c>
      <c r="L36" s="13"/>
      <c r="M36" s="13">
        <v>151</v>
      </c>
      <c r="N36" s="13"/>
      <c r="O36" s="19">
        <f t="shared" si="0"/>
        <v>678.9</v>
      </c>
      <c r="P36" s="20"/>
      <c r="Q36" s="21"/>
    </row>
    <row r="37" spans="1:17" s="5" customFormat="1" ht="18" customHeight="1" x14ac:dyDescent="0.25">
      <c r="A37" s="6" t="s">
        <v>40</v>
      </c>
      <c r="B37" s="13"/>
      <c r="C37" s="13"/>
      <c r="D37" s="13"/>
      <c r="E37" s="13">
        <v>12.3</v>
      </c>
      <c r="F37" s="13"/>
      <c r="G37" s="13"/>
      <c r="H37" s="13"/>
      <c r="I37" s="13"/>
      <c r="J37" s="13"/>
      <c r="K37" s="13"/>
      <c r="L37" s="13"/>
      <c r="M37" s="13"/>
      <c r="N37" s="13"/>
      <c r="O37" s="19">
        <f t="shared" si="0"/>
        <v>12.3</v>
      </c>
      <c r="P37" s="20"/>
      <c r="Q37" s="21"/>
    </row>
    <row r="38" spans="1:17" s="5" customFormat="1" ht="18" customHeight="1" x14ac:dyDescent="0.25">
      <c r="A38" s="6" t="s">
        <v>51</v>
      </c>
      <c r="B38" s="13"/>
      <c r="C38" s="13"/>
      <c r="D38" s="13"/>
      <c r="E38" s="13">
        <v>6.6</v>
      </c>
      <c r="F38" s="13"/>
      <c r="G38" s="13"/>
      <c r="H38" s="13"/>
      <c r="I38" s="13"/>
      <c r="J38" s="13"/>
      <c r="K38" s="13"/>
      <c r="L38" s="13"/>
      <c r="M38" s="13"/>
      <c r="N38" s="13"/>
      <c r="O38" s="19">
        <f t="shared" si="0"/>
        <v>6.6</v>
      </c>
      <c r="P38" s="20"/>
      <c r="Q38" s="21"/>
    </row>
    <row r="39" spans="1:17" s="5" customFormat="1" ht="18" customHeight="1" x14ac:dyDescent="0.25">
      <c r="A39" s="6" t="s">
        <v>33</v>
      </c>
      <c r="B39" s="13"/>
      <c r="C39" s="13"/>
      <c r="D39" s="13"/>
      <c r="E39" s="13">
        <v>79.2</v>
      </c>
      <c r="F39" s="13"/>
      <c r="G39" s="13">
        <v>118.7</v>
      </c>
      <c r="H39" s="13"/>
      <c r="I39" s="13"/>
      <c r="J39" s="13"/>
      <c r="K39" s="13">
        <v>150</v>
      </c>
      <c r="L39" s="13"/>
      <c r="M39" s="13"/>
      <c r="N39" s="13"/>
      <c r="O39" s="19">
        <f t="shared" si="0"/>
        <v>347.9</v>
      </c>
      <c r="P39" s="20"/>
      <c r="Q39" s="21"/>
    </row>
    <row r="40" spans="1:17" s="5" customFormat="1" ht="18" customHeight="1" x14ac:dyDescent="0.25">
      <c r="A40" s="6" t="s">
        <v>27</v>
      </c>
      <c r="B40" s="13"/>
      <c r="C40" s="13"/>
      <c r="D40" s="13"/>
      <c r="E40" s="13">
        <v>70.099999999999994</v>
      </c>
      <c r="F40" s="13"/>
      <c r="G40" s="13"/>
      <c r="H40" s="13"/>
      <c r="I40" s="13"/>
      <c r="J40" s="13"/>
      <c r="K40" s="13">
        <v>154.4</v>
      </c>
      <c r="L40" s="13"/>
      <c r="M40" s="13"/>
      <c r="N40" s="13"/>
      <c r="O40" s="19">
        <f t="shared" si="0"/>
        <v>224.5</v>
      </c>
      <c r="P40" s="20"/>
      <c r="Q40" s="20"/>
    </row>
    <row r="41" spans="1:17" ht="23.45" customHeight="1" x14ac:dyDescent="0.25">
      <c r="A41" s="7" t="s">
        <v>3</v>
      </c>
      <c r="B41" s="8">
        <f t="shared" ref="B41:J41" si="1">SUM(B17:B40)</f>
        <v>159.5</v>
      </c>
      <c r="C41" s="8">
        <f t="shared" si="1"/>
        <v>9991.8000000000011</v>
      </c>
      <c r="D41" s="8">
        <f t="shared" si="1"/>
        <v>632.1</v>
      </c>
      <c r="E41" s="8">
        <f t="shared" si="1"/>
        <v>31721.499999999996</v>
      </c>
      <c r="F41" s="8">
        <f t="shared" si="1"/>
        <v>647.79999999999995</v>
      </c>
      <c r="G41" s="8">
        <f t="shared" si="1"/>
        <v>1921.4</v>
      </c>
      <c r="H41" s="8">
        <f t="shared" si="1"/>
        <v>30</v>
      </c>
      <c r="I41" s="8">
        <f t="shared" si="1"/>
        <v>15696.2</v>
      </c>
      <c r="J41" s="8">
        <f t="shared" si="1"/>
        <v>3309.2</v>
      </c>
      <c r="K41" s="8">
        <f t="shared" ref="K41:N41" si="2">SUM(K17:K40)</f>
        <v>4278</v>
      </c>
      <c r="L41" s="8">
        <f t="shared" si="2"/>
        <v>259.70000000000005</v>
      </c>
      <c r="M41" s="8">
        <f t="shared" si="2"/>
        <v>151</v>
      </c>
      <c r="N41" s="8">
        <f t="shared" si="2"/>
        <v>172.8</v>
      </c>
      <c r="O41" s="8">
        <f>SUM(O17:O40)</f>
        <v>68970.999999999985</v>
      </c>
      <c r="P41" s="22"/>
      <c r="Q41" s="23"/>
    </row>
    <row r="42" spans="1:17" x14ac:dyDescent="0.25">
      <c r="A42" s="24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3"/>
      <c r="Q42" s="23"/>
    </row>
  </sheetData>
  <mergeCells count="5">
    <mergeCell ref="A14:A15"/>
    <mergeCell ref="O15:O16"/>
    <mergeCell ref="B14:O14"/>
    <mergeCell ref="A11:O11"/>
    <mergeCell ref="N9:O9"/>
  </mergeCells>
  <pageMargins left="0" right="0" top="0" bottom="0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</vt:lpstr>
      <vt:lpstr>прил!Заголовки_для_печати</vt:lpstr>
      <vt:lpstr>прил!Область_печати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7</cp:lastModifiedBy>
  <cp:lastPrinted>2026-01-12T10:05:13Z</cp:lastPrinted>
  <dcterms:created xsi:type="dcterms:W3CDTF">2017-04-24T09:59:11Z</dcterms:created>
  <dcterms:modified xsi:type="dcterms:W3CDTF">2026-01-13T07:34:14Z</dcterms:modified>
</cp:coreProperties>
</file>